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4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예제\최종\엑셀\종합예제, 연습문제\Chapter 07\"/>
    </mc:Choice>
  </mc:AlternateContent>
  <xr:revisionPtr revIDLastSave="0" documentId="13_ncr:1_{99CF863B-49D0-46D0-A7AA-4C8A5DD2B1B5}" xr6:coauthVersionLast="36" xr6:coauthVersionMax="36" xr10:uidLastSave="{00000000-0000-0000-0000-000000000000}"/>
  <bookViews>
    <workbookView xWindow="0" yWindow="0" windowWidth="28800" windowHeight="12255" xr2:uid="{00000000-000D-0000-FFFF-FFFF00000000}"/>
  </bookViews>
  <sheets>
    <sheet name="분양수" sheetId="1" r:id="rId1"/>
    <sheet name="수입 현황" sheetId="2" r:id="rId2"/>
    <sheet name="지역 차트" sheetId="5" r:id="rId3"/>
    <sheet name="지역별 분양수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E11" i="1"/>
  <c r="D11" i="1"/>
  <c r="C11" i="1"/>
  <c r="G11" i="1"/>
  <c r="J26" i="2" l="1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<sst xmlns="http://schemas.openxmlformats.org/spreadsheetml/2006/main" count="108" uniqueCount="59">
  <si>
    <t>지역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</si>
  <si>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</si>
  <si>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</si>
  <si>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</si>
  <si>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</si>
  <si>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</si>
  <si>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서울</t>
  </si>
  <si>
    <t>부산</t>
  </si>
  <si>
    <t>대구</t>
  </si>
  <si>
    <t>인천</t>
  </si>
  <si>
    <t>광주</t>
  </si>
  <si>
    <t>대전</t>
  </si>
  <si>
    <t>경기</t>
  </si>
  <si>
    <t>지역별 분양수</t>
    <phoneticPr fontId="1" type="noConversion"/>
  </si>
  <si>
    <t>입고일자</t>
    <phoneticPr fontId="1" type="noConversion"/>
  </si>
  <si>
    <t>시간</t>
    <phoneticPr fontId="1" type="noConversion"/>
  </si>
  <si>
    <t>제품</t>
    <phoneticPr fontId="1" type="noConversion"/>
  </si>
  <si>
    <t>원산지</t>
    <phoneticPr fontId="1" type="noConversion"/>
  </si>
  <si>
    <t>제품 번호</t>
    <phoneticPr fontId="1" type="noConversion"/>
  </si>
  <si>
    <t>1분기 원두 
매출</t>
    <phoneticPr fontId="1" type="noConversion"/>
  </si>
  <si>
    <t>2분기 원두 
매출</t>
  </si>
  <si>
    <t>3분기 원두 
매출</t>
  </si>
  <si>
    <t>4분기 원두 
매출</t>
  </si>
  <si>
    <t>원두 총 매출</t>
    <phoneticPr fontId="1" type="noConversion"/>
  </si>
  <si>
    <t>블루마운틴</t>
    <phoneticPr fontId="1" type="noConversion"/>
  </si>
  <si>
    <t>자메이카</t>
    <phoneticPr fontId="1" type="noConversion"/>
  </si>
  <si>
    <t>J-1030</t>
  </si>
  <si>
    <t>J-1026</t>
  </si>
  <si>
    <t>J-1025</t>
  </si>
  <si>
    <t>산토스</t>
    <phoneticPr fontId="1" type="noConversion"/>
  </si>
  <si>
    <t>브라질</t>
    <phoneticPr fontId="1" type="noConversion"/>
  </si>
  <si>
    <t>B-1027</t>
    <phoneticPr fontId="1" type="noConversion"/>
  </si>
  <si>
    <t>B-1028</t>
  </si>
  <si>
    <t>B-1031</t>
  </si>
  <si>
    <t>B-1029</t>
  </si>
  <si>
    <t>슈프리모</t>
    <phoneticPr fontId="1" type="noConversion"/>
  </si>
  <si>
    <t>콜롬비아</t>
    <phoneticPr fontId="1" type="noConversion"/>
  </si>
  <si>
    <t>C-0907</t>
    <phoneticPr fontId="1" type="noConversion"/>
  </si>
  <si>
    <t>C-0911</t>
  </si>
  <si>
    <t>C-0913</t>
  </si>
  <si>
    <t>C-0912</t>
  </si>
  <si>
    <t>C-0908</t>
  </si>
  <si>
    <t>시다모</t>
    <phoneticPr fontId="1" type="noConversion"/>
  </si>
  <si>
    <t>에티오피아</t>
    <phoneticPr fontId="1" type="noConversion"/>
  </si>
  <si>
    <t>E-4609</t>
    <phoneticPr fontId="1" type="noConversion"/>
  </si>
  <si>
    <t>E-4611</t>
  </si>
  <si>
    <t>E-4614</t>
  </si>
  <si>
    <t>E-4612</t>
  </si>
  <si>
    <t>엑셀소</t>
    <phoneticPr fontId="1" type="noConversion"/>
  </si>
  <si>
    <t>C-0909</t>
    <phoneticPr fontId="1" type="noConversion"/>
  </si>
  <si>
    <t>C-0910</t>
  </si>
  <si>
    <t>C-0914</t>
  </si>
  <si>
    <t>예가체프</t>
    <phoneticPr fontId="1" type="noConversion"/>
  </si>
  <si>
    <t>E-4714</t>
  </si>
  <si>
    <t>E-4711</t>
  </si>
  <si>
    <t>E-4712</t>
  </si>
  <si>
    <t>E-4713</t>
  </si>
  <si>
    <t>월별 분양수</t>
    <phoneticPr fontId="1" type="noConversion"/>
  </si>
  <si>
    <t>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</si>
</sst>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₩&quot;* #,##0_-;\-&quot;₩&quot;* #,##0_-;_-&quot;₩&quot;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inor"/>
    </font>
    <font>
      <b/>
      <u/>
      <sz val="12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3" fillId="2" borderId="1" applyNumberFormat="0" applyAlignment="0" applyProtection="0">
      <alignment vertical="center"/>
    </xf>
  </cellStyleXfs>
  <cellXfs count="23">
    <xf numFmtId="0" fontId="0" fillId="0" borderId="0" xfId="0">
      <alignment vertical="center"/>
    </xf>
    <xf numFmtId="3" fontId="0" fillId="0" borderId="2" xfId="0" applyNumberFormat="1" applyFill="1" applyBorder="1" applyAlignment="1">
      <alignment horizontal="right"/>
    </xf>
    <xf numFmtId="0" fontId="0" fillId="0" borderId="3" xfId="0" applyFill="1" applyBorder="1" applyAlignment="1"/>
    <xf numFmtId="3" fontId="0" fillId="0" borderId="4" xfId="0" applyNumberFormat="1" applyFill="1" applyBorder="1" applyAlignment="1">
      <alignment horizontal="right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3" fontId="0" fillId="0" borderId="9" xfId="0" applyNumberFormat="1" applyFill="1" applyBorder="1" applyAlignment="1">
      <alignment horizontal="right"/>
    </xf>
    <xf numFmtId="3" fontId="0" fillId="0" borderId="10" xfId="0" applyNumberFormat="1" applyFill="1" applyBorder="1" applyAlignment="1">
      <alignment horizontal="right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20" fontId="0" fillId="0" borderId="0" xfId="0" applyNumberFormat="1">
      <alignment vertical="center"/>
    </xf>
    <xf numFmtId="0" fontId="0" fillId="0" borderId="0" xfId="0" applyNumberFormat="1">
      <alignment vertical="center"/>
    </xf>
    <xf numFmtId="42" fontId="0" fillId="0" borderId="0" xfId="0" applyNumberFormat="1">
      <alignment vertical="center"/>
    </xf>
    <xf numFmtId="3" fontId="0" fillId="0" borderId="2" xfId="0" applyNumberFormat="1" applyBorder="1" applyAlignment="1">
      <alignment horizontal="right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2" xfId="0" applyBorder="1">
      <alignment vertical="center"/>
    </xf>
    <xf numFmtId="0" fontId="3" fillId="2" borderId="1" xfId="1" applyAlignment="1">
      <alignment horizontal="center" vertical="center"/>
    </xf>
  </cellXfs>
  <cellStyles count="2">
    <cellStyle name="제목 1" xfId="1" builtinId="16" customBuiltin="1"/>
    <cellStyle name="표준" xfId="0" builtinId="0"/>
  </cellStyles>
  <dxfs count="21">
    <dxf>
      <font>
        <color rgb="FF9C0006"/>
      </font>
      <fill>
        <patternFill>
          <bgColor rgb="FFFFC7CE"/>
        </patternFill>
      </fill>
    </dxf>
    <dxf>
      <fill>
        <patternFill patternType="mediumGray">
          <fgColor rgb="FF0070C0"/>
        </patternFill>
      </fill>
    </dxf>
    <dxf>
      <font>
        <b/>
        <i val="0"/>
        <color rgb="FF00B050"/>
      </font>
    </dxf>
    <dxf>
      <fill>
        <patternFill>
          <bgColor rgb="FF0070C0"/>
        </patternFill>
      </fill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ko-KR" altLang="en-US">
                <a:solidFill>
                  <a:schemeClr val="lt1"/>
                </a:solidFill>
                <a:latin typeface="+mn-lt"/>
                <a:ea typeface="+mn-ea"/>
                <a:cs typeface="+mn-cs"/>
              </a:rPr>
              <a:t>지역별 분양수</a:t>
            </a:r>
            <a:endParaRPr lang="ko-KR"/>
          </a:p>
        </c:rich>
      </c:tx>
      <c:overlay val="0"/>
      <c:spPr>
        <a:gradFill rotWithShape="1">
          <a:gsLst>
            <a:gs pos="0">
              <a:schemeClr val="accent5">
                <a:satMod val="103000"/>
                <a:lumMod val="102000"/>
                <a:tint val="94000"/>
              </a:schemeClr>
            </a:gs>
            <a:gs pos="50000">
              <a:schemeClr val="accent5">
                <a:satMod val="110000"/>
                <a:lumMod val="100000"/>
                <a:shade val="100000"/>
              </a:schemeClr>
            </a:gs>
            <a:gs pos="100000">
              <a:schemeClr val="accent5"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'지역별 분양수'!$B$4</c:f>
              <c:strCache>
                <c:ptCount val="1"/>
                <c:pt idx="0">
                  <c:v>서울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'지역별 분양수'!$C$3:$G$3</c:f>
              <c:strCache>
                <c:ptCount val="5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</c:strCache>
            </c:strRef>
          </c:cat>
          <c:val>
            <c:numRef>
              <c:f>'지역별 분양수'!$C$4:$G$4</c:f>
              <c:numCache>
                <c:formatCode>#,##0</c:formatCode>
                <c:ptCount val="5"/>
                <c:pt idx="0">
                  <c:v>235</c:v>
                </c:pt>
                <c:pt idx="1">
                  <c:v>108</c:v>
                </c:pt>
                <c:pt idx="2">
                  <c:v>290</c:v>
                </c:pt>
                <c:pt idx="3">
                  <c:v>383</c:v>
                </c:pt>
                <c:pt idx="4">
                  <c:v>545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71-48D1-8122-E21E94DF5776}"/>
            </c:ext>
          </c:extLst>
        </c:ser>
        <c:ser>
          <c:idx val="2"/>
          <c:order val="2"/>
          <c:tx>
            <c:strRef>
              <c:f>'지역별 분양수'!$B$6</c:f>
              <c:strCache>
                <c:ptCount val="1"/>
                <c:pt idx="0">
                  <c:v>대구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'지역별 분양수'!$C$3:$G$3</c:f>
              <c:strCache>
                <c:ptCount val="5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</c:strCache>
            </c:strRef>
          </c:cat>
          <c:val>
            <c:numRef>
              <c:f>'지역별 분양수'!$C$6:$G$6</c:f>
              <c:numCache>
                <c:formatCode>#,##0</c:formatCode>
                <c:ptCount val="5"/>
                <c:pt idx="0">
                  <c:v>144</c:v>
                </c:pt>
                <c:pt idx="1">
                  <c:v>462</c:v>
                </c:pt>
                <c:pt idx="2">
                  <c:v>339</c:v>
                </c:pt>
                <c:pt idx="3">
                  <c:v>581</c:v>
                </c:pt>
                <c:pt idx="4">
                  <c:v>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71-48D1-8122-E21E94DF5776}"/>
            </c:ext>
          </c:extLst>
        </c:ser>
        <c:ser>
          <c:idx val="3"/>
          <c:order val="3"/>
          <c:tx>
            <c:strRef>
              <c:f>'지역별 분양수'!$B$7</c:f>
              <c:strCache>
                <c:ptCount val="1"/>
                <c:pt idx="0">
                  <c:v>인천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'지역별 분양수'!$C$3:$G$3</c:f>
              <c:strCache>
                <c:ptCount val="5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</c:strCache>
            </c:strRef>
          </c:cat>
          <c:val>
            <c:numRef>
              <c:f>'지역별 분양수'!$C$7:$G$7</c:f>
              <c:numCache>
                <c:formatCode>#,##0</c:formatCode>
                <c:ptCount val="5"/>
                <c:pt idx="0">
                  <c:v>655</c:v>
                </c:pt>
                <c:pt idx="1">
                  <c:v>250</c:v>
                </c:pt>
                <c:pt idx="2">
                  <c:v>124</c:v>
                </c:pt>
                <c:pt idx="3">
                  <c:v>354</c:v>
                </c:pt>
                <c:pt idx="4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71-48D1-8122-E21E94DF5776}"/>
            </c:ext>
          </c:extLst>
        </c:ser>
        <c:ser>
          <c:idx val="4"/>
          <c:order val="4"/>
          <c:tx>
            <c:strRef>
              <c:f>'지역별 분양수'!$B$8</c:f>
              <c:strCache>
                <c:ptCount val="1"/>
                <c:pt idx="0">
                  <c:v>광주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'지역별 분양수'!$C$3:$G$3</c:f>
              <c:strCache>
                <c:ptCount val="5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</c:strCache>
            </c:strRef>
          </c:cat>
          <c:val>
            <c:numRef>
              <c:f>'지역별 분양수'!$C$8:$G$8</c:f>
              <c:numCache>
                <c:formatCode>#,##0</c:formatCode>
                <c:ptCount val="5"/>
                <c:pt idx="0">
                  <c:v>222</c:v>
                </c:pt>
                <c:pt idx="1">
                  <c:v>422</c:v>
                </c:pt>
                <c:pt idx="2">
                  <c:v>107</c:v>
                </c:pt>
                <c:pt idx="3">
                  <c:v>526</c:v>
                </c:pt>
                <c:pt idx="4">
                  <c:v>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71-48D1-8122-E21E94DF5776}"/>
            </c:ext>
          </c:extLst>
        </c:ser>
        <c:ser>
          <c:idx val="5"/>
          <c:order val="5"/>
          <c:tx>
            <c:strRef>
              <c:f>'지역별 분양수'!$B$9</c:f>
              <c:strCache>
                <c:ptCount val="1"/>
                <c:pt idx="0">
                  <c:v>대전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'지역별 분양수'!$C$3:$G$3</c:f>
              <c:strCache>
                <c:ptCount val="5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</c:strCache>
            </c:strRef>
          </c:cat>
          <c:val>
            <c:numRef>
              <c:f>'지역별 분양수'!$C$9:$G$9</c:f>
              <c:numCache>
                <c:formatCode>#,##0</c:formatCode>
                <c:ptCount val="5"/>
                <c:pt idx="0">
                  <c:v>123</c:v>
                </c:pt>
                <c:pt idx="1">
                  <c:v>234</c:v>
                </c:pt>
                <c:pt idx="2">
                  <c:v>265</c:v>
                </c:pt>
                <c:pt idx="3">
                  <c:v>325</c:v>
                </c:pt>
                <c:pt idx="4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271-48D1-8122-E21E94DF5776}"/>
            </c:ext>
          </c:extLst>
        </c:ser>
        <c:ser>
          <c:idx val="6"/>
          <c:order val="6"/>
          <c:tx>
            <c:strRef>
              <c:f>'지역별 분양수'!$B$10</c:f>
              <c:strCache>
                <c:ptCount val="1"/>
                <c:pt idx="0">
                  <c:v>경기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'지역별 분양수'!$C$3:$G$3</c:f>
              <c:strCache>
                <c:ptCount val="5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</c:strCache>
            </c:strRef>
          </c:cat>
          <c:val>
            <c:numRef>
              <c:f>'지역별 분양수'!$C$10:$G$10</c:f>
              <c:numCache>
                <c:formatCode>#,##0</c:formatCode>
                <c:ptCount val="5"/>
                <c:pt idx="0">
                  <c:v>54</c:v>
                </c:pt>
                <c:pt idx="1">
                  <c:v>546</c:v>
                </c:pt>
                <c:pt idx="2">
                  <c:v>356</c:v>
                </c:pt>
                <c:pt idx="3">
                  <c:v>240</c:v>
                </c:pt>
                <c:pt idx="4">
                  <c:v>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271-48D1-8122-E21E94DF5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93907072"/>
        <c:axId val="1612531824"/>
      </c:barChart>
      <c:lineChart>
        <c:grouping val="standard"/>
        <c:varyColors val="0"/>
        <c:ser>
          <c:idx val="1"/>
          <c:order val="1"/>
          <c:tx>
            <c:strRef>
              <c:f>'지역별 분양수'!$B$5</c:f>
              <c:strCache>
                <c:ptCount val="1"/>
                <c:pt idx="0">
                  <c:v>부산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'지역별 분양수'!$C$3:$G$3</c:f>
              <c:strCache>
                <c:ptCount val="5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</c:strCache>
            </c:strRef>
          </c:cat>
          <c:val>
            <c:numRef>
              <c:f>'지역별 분양수'!$C$5:$G$5</c:f>
              <c:numCache>
                <c:formatCode>#,##0</c:formatCode>
                <c:ptCount val="5"/>
                <c:pt idx="0">
                  <c:v>694</c:v>
                </c:pt>
                <c:pt idx="1">
                  <c:v>643</c:v>
                </c:pt>
                <c:pt idx="2">
                  <c:v>135</c:v>
                </c:pt>
                <c:pt idx="3">
                  <c:v>275</c:v>
                </c:pt>
                <c:pt idx="4">
                  <c:v>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71-48D1-8122-E21E94DF5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907072"/>
        <c:axId val="1612531824"/>
      </c:lineChart>
      <c:catAx>
        <c:axId val="149390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12531824"/>
        <c:crosses val="autoZero"/>
        <c:auto val="1"/>
        <c:lblAlgn val="ctr"/>
        <c:lblOffset val="100"/>
        <c:noMultiLvlLbl val="0"/>
      </c:catAx>
      <c:valAx>
        <c:axId val="161253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93907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92D050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EE02F8-A2C4-47A5-9AF5-48977DB8EA76}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769" cy="6056923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95E09D4-F2EC-4CEF-96C5-CF732F8392C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표2" displayName="표2" ref="B3:G11" totalsRowCount="1" headerRowDxfId="20" dataDxfId="18" headerRowBorderDxfId="19" tableBorderDxfId="17" totalsRowBorderDxfId="16">
  <autoFilter ref="B3:G10" xr:uid="{00000000-0009-0000-0100-000002000000}"/>
  <tableColumns count="6">
    <tableColumn id="1" xr3:uid="{00000000-0010-0000-0000-000001000000}" name="지역" totalsRowLabel="요약" dataDxfId="15" totalsRowDxfId="14"/>
    <tableColumn id="2" xr3:uid="{00000000-0010-0000-0000-000002000000}" name="1월" totalsRowFunction="sum" dataDxfId="13" totalsRowDxfId="12"/>
    <tableColumn id="3" xr3:uid="{00000000-0010-0000-0000-000003000000}" name="2월" totalsRowFunction="sum" dataDxfId="11" totalsRowDxfId="10"/>
    <tableColumn id="4" xr3:uid="{00000000-0010-0000-0000-000004000000}" name="3월" totalsRowFunction="sum" dataDxfId="9" totalsRowDxfId="8"/>
    <tableColumn id="5" xr3:uid="{00000000-0010-0000-0000-000005000000}" name="4월" totalsRowFunction="sum" dataDxfId="7" totalsRowDxfId="6"/>
    <tableColumn id="6" xr3:uid="{00000000-0010-0000-0000-000006000000}" name="5월" totalsRowFunction="sum" dataDxfId="5" totalsRowDxfId="4"/>
  </tableColumns>
  <tableStyleInfo name="TableStyleDark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1"/>
  <sheetViews>
    <sheetView tabSelected="1" workbookViewId="0">
      <selection activeCell="G17" sqref="G17"/>
    </sheetView>
  </sheetViews>
  <sheetFormatPr defaultRowHeight="16.5" x14ac:dyDescent="0.3"/>
  <cols>
    <col min="1" max="1" width="1.625" customWidth="1"/>
  </cols>
  <sheetData>
    <row r="1" spans="2:7" ht="27" thickBot="1" x14ac:dyDescent="0.35">
      <c r="B1" s="22" t="s">
        <v>13</v>
      </c>
      <c r="C1" s="22"/>
      <c r="D1" s="22"/>
      <c r="E1" s="22"/>
      <c r="F1" s="22"/>
      <c r="G1" s="22"/>
    </row>
    <row r="2" spans="2:7" ht="17.25" thickTop="1" x14ac:dyDescent="0.3"/>
    <row r="3" spans="2:7" x14ac:dyDescent="0.3"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6" t="s">
        <v>5</v>
      </c>
    </row>
    <row r="4" spans="2:7" x14ac:dyDescent="0.3">
      <c r="B4" s="2" t="s">
        <v>6</v>
      </c>
      <c r="C4" s="1">
        <v>235</v>
      </c>
      <c r="D4" s="1">
        <v>108</v>
      </c>
      <c r="E4" s="1">
        <v>290</v>
      </c>
      <c r="F4" s="1">
        <v>383</v>
      </c>
      <c r="G4" s="3">
        <v>545</v>
      </c>
    </row>
    <row r="5" spans="2:7" x14ac:dyDescent="0.3">
      <c r="B5" s="2" t="s">
        <v>7</v>
      </c>
      <c r="C5" s="1">
        <v>694</v>
      </c>
      <c r="D5" s="1">
        <v>643</v>
      </c>
      <c r="E5" s="1">
        <v>135</v>
      </c>
      <c r="F5" s="1">
        <v>275</v>
      </c>
      <c r="G5" s="3">
        <v>454</v>
      </c>
    </row>
    <row r="6" spans="2:7" x14ac:dyDescent="0.3">
      <c r="B6" s="2" t="s">
        <v>8</v>
      </c>
      <c r="C6" s="1">
        <v>144</v>
      </c>
      <c r="D6" s="1">
        <v>462</v>
      </c>
      <c r="E6" s="1">
        <v>339</v>
      </c>
      <c r="F6" s="1">
        <v>581</v>
      </c>
      <c r="G6" s="3">
        <v>455</v>
      </c>
    </row>
    <row r="7" spans="2:7" x14ac:dyDescent="0.3">
      <c r="B7" s="2" t="s">
        <v>9</v>
      </c>
      <c r="C7" s="1">
        <v>655</v>
      </c>
      <c r="D7" s="1">
        <v>250</v>
      </c>
      <c r="E7" s="1">
        <v>124</v>
      </c>
      <c r="F7" s="1">
        <v>354</v>
      </c>
      <c r="G7" s="3">
        <v>245</v>
      </c>
    </row>
    <row r="8" spans="2:7" x14ac:dyDescent="0.3">
      <c r="B8" s="2" t="s">
        <v>10</v>
      </c>
      <c r="C8" s="1">
        <v>222</v>
      </c>
      <c r="D8" s="1">
        <v>422</v>
      </c>
      <c r="E8" s="1">
        <v>107</v>
      </c>
      <c r="F8" s="1">
        <v>526</v>
      </c>
      <c r="G8" s="3">
        <v>717</v>
      </c>
    </row>
    <row r="9" spans="2:7" x14ac:dyDescent="0.3">
      <c r="B9" s="2" t="s">
        <v>11</v>
      </c>
      <c r="C9" s="1">
        <v>123</v>
      </c>
      <c r="D9" s="1">
        <v>234</v>
      </c>
      <c r="E9" s="1">
        <v>265</v>
      </c>
      <c r="F9" s="1">
        <v>325</v>
      </c>
      <c r="G9" s="3">
        <v>400</v>
      </c>
    </row>
    <row r="10" spans="2:7" x14ac:dyDescent="0.3">
      <c r="B10" s="7" t="s">
        <v>12</v>
      </c>
      <c r="C10" s="8">
        <v>54</v>
      </c>
      <c r="D10" s="8">
        <v>546</v>
      </c>
      <c r="E10" s="8">
        <v>356</v>
      </c>
      <c r="F10" s="8">
        <v>240</v>
      </c>
      <c r="G10" s="9">
        <v>338</v>
      </c>
    </row>
    <row r="11" spans="2:7" x14ac:dyDescent="0.3">
      <c r="B11" s="7" t="s">
        <v>58</v>
      </c>
      <c r="C11" s="8">
        <f>SUBTOTAL(109,표2[1월])</f>
        <v>2127</v>
      </c>
      <c r="D11" s="8">
        <f>SUBTOTAL(109,표2[2월])</f>
        <v>2665</v>
      </c>
      <c r="E11" s="8">
        <f>SUBTOTAL(109,표2[3월])</f>
        <v>1616</v>
      </c>
      <c r="F11" s="8">
        <f>SUBTOTAL(109,표2[4월])</f>
        <v>2684</v>
      </c>
      <c r="G11" s="9">
        <f>SUBTOTAL(109,표2[5월])</f>
        <v>3154</v>
      </c>
    </row>
  </sheetData>
  <mergeCells count="1">
    <mergeCell ref="B1:G1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26"/>
  <sheetViews>
    <sheetView workbookViewId="0">
      <selection activeCell="K31" sqref="K31"/>
    </sheetView>
  </sheetViews>
  <sheetFormatPr defaultRowHeight="16.5" x14ac:dyDescent="0.3"/>
  <cols>
    <col min="1" max="1" width="12.5" bestFit="1" customWidth="1"/>
    <col min="3" max="3" width="16.625" customWidth="1"/>
    <col min="4" max="4" width="16.125" customWidth="1"/>
    <col min="5" max="5" width="10.75" customWidth="1"/>
    <col min="6" max="6" width="17" style="15" bestFit="1" customWidth="1"/>
    <col min="7" max="7" width="19.5" style="15" customWidth="1"/>
    <col min="8" max="8" width="16.625" style="15" customWidth="1"/>
    <col min="9" max="9" width="17.625" style="15" customWidth="1"/>
    <col min="10" max="10" width="14" style="15" customWidth="1"/>
  </cols>
  <sheetData>
    <row r="3" spans="1:10" ht="45.75" customHeight="1" x14ac:dyDescent="0.3">
      <c r="A3" s="10" t="s">
        <v>14</v>
      </c>
      <c r="B3" s="10" t="s">
        <v>15</v>
      </c>
      <c r="C3" s="10" t="s">
        <v>16</v>
      </c>
      <c r="D3" s="10" t="s">
        <v>17</v>
      </c>
      <c r="E3" s="10" t="s">
        <v>18</v>
      </c>
      <c r="F3" s="11" t="s">
        <v>19</v>
      </c>
      <c r="G3" s="11" t="s">
        <v>20</v>
      </c>
      <c r="H3" s="11" t="s">
        <v>21</v>
      </c>
      <c r="I3" s="11" t="s">
        <v>22</v>
      </c>
      <c r="J3" s="12" t="s">
        <v>23</v>
      </c>
    </row>
    <row r="4" spans="1:10" x14ac:dyDescent="0.3">
      <c r="A4" s="13">
        <v>43896</v>
      </c>
      <c r="B4" s="14">
        <v>0.54861111111111105</v>
      </c>
      <c r="C4" t="s">
        <v>24</v>
      </c>
      <c r="D4" t="s">
        <v>25</v>
      </c>
      <c r="E4" t="s">
        <v>26</v>
      </c>
      <c r="F4" s="15">
        <v>55230</v>
      </c>
      <c r="G4" s="15">
        <v>88922</v>
      </c>
      <c r="H4" s="16">
        <v>25564</v>
      </c>
      <c r="I4" s="16">
        <v>78922</v>
      </c>
      <c r="J4" s="16">
        <f>SUM(F4:I4)</f>
        <v>248638</v>
      </c>
    </row>
    <row r="5" spans="1:10" x14ac:dyDescent="0.3">
      <c r="A5" s="13">
        <v>43899</v>
      </c>
      <c r="B5" s="14">
        <v>0.57638888888888895</v>
      </c>
      <c r="C5" t="s">
        <v>24</v>
      </c>
      <c r="D5" t="s">
        <v>25</v>
      </c>
      <c r="E5" t="s">
        <v>27</v>
      </c>
      <c r="F5" s="15">
        <v>65589</v>
      </c>
      <c r="G5" s="15">
        <v>24626</v>
      </c>
      <c r="H5" s="16">
        <v>5255</v>
      </c>
      <c r="I5" s="16">
        <v>23526</v>
      </c>
      <c r="J5" s="16">
        <f t="shared" ref="J5:J26" si="0">SUM(F5:I5)</f>
        <v>118996</v>
      </c>
    </row>
    <row r="6" spans="1:10" x14ac:dyDescent="0.3">
      <c r="A6" s="13">
        <v>43902</v>
      </c>
      <c r="B6" s="14">
        <v>0.43055555555555558</v>
      </c>
      <c r="C6" t="s">
        <v>24</v>
      </c>
      <c r="D6" t="s">
        <v>25</v>
      </c>
      <c r="E6" t="s">
        <v>28</v>
      </c>
      <c r="F6" s="15">
        <v>69589</v>
      </c>
      <c r="G6" s="15">
        <v>26664</v>
      </c>
      <c r="H6" s="16">
        <v>22526</v>
      </c>
      <c r="I6" s="16">
        <v>55564</v>
      </c>
      <c r="J6" s="16">
        <f t="shared" si="0"/>
        <v>174343</v>
      </c>
    </row>
    <row r="7" spans="1:10" x14ac:dyDescent="0.3">
      <c r="A7" s="13">
        <v>43905</v>
      </c>
      <c r="B7" s="14">
        <v>0.39583333333333331</v>
      </c>
      <c r="C7" t="s">
        <v>29</v>
      </c>
      <c r="D7" t="s">
        <v>30</v>
      </c>
      <c r="E7" t="s">
        <v>31</v>
      </c>
      <c r="F7" s="15">
        <v>45998</v>
      </c>
      <c r="G7" s="15">
        <v>28893</v>
      </c>
      <c r="H7" s="16">
        <v>23831</v>
      </c>
      <c r="I7" s="16">
        <v>27626</v>
      </c>
      <c r="J7" s="16">
        <f t="shared" si="0"/>
        <v>126348</v>
      </c>
    </row>
    <row r="8" spans="1:10" x14ac:dyDescent="0.3">
      <c r="A8" s="13">
        <v>43908</v>
      </c>
      <c r="B8" s="14">
        <v>0.47222222222222227</v>
      </c>
      <c r="C8" t="s">
        <v>29</v>
      </c>
      <c r="D8" t="s">
        <v>30</v>
      </c>
      <c r="E8" t="s">
        <v>32</v>
      </c>
      <c r="F8" s="15">
        <v>12364</v>
      </c>
      <c r="G8" s="15">
        <v>20998</v>
      </c>
      <c r="H8" s="16">
        <v>55230</v>
      </c>
      <c r="I8" s="16">
        <v>88922</v>
      </c>
      <c r="J8" s="16">
        <f t="shared" si="0"/>
        <v>177514</v>
      </c>
    </row>
    <row r="9" spans="1:10" x14ac:dyDescent="0.3">
      <c r="A9" s="13">
        <v>43911</v>
      </c>
      <c r="B9" s="14">
        <v>0.4513888888888889</v>
      </c>
      <c r="C9" t="s">
        <v>29</v>
      </c>
      <c r="D9" t="s">
        <v>30</v>
      </c>
      <c r="E9" t="s">
        <v>33</v>
      </c>
      <c r="F9" s="15">
        <v>456476</v>
      </c>
      <c r="G9" s="15">
        <v>69089</v>
      </c>
      <c r="H9" s="16">
        <v>65589</v>
      </c>
      <c r="I9" s="16">
        <v>27626</v>
      </c>
      <c r="J9" s="16">
        <f t="shared" si="0"/>
        <v>618780</v>
      </c>
    </row>
    <row r="10" spans="1:10" x14ac:dyDescent="0.3">
      <c r="A10" s="13">
        <v>43914</v>
      </c>
      <c r="B10" s="14">
        <v>0.64583333333333337</v>
      </c>
      <c r="C10" t="s">
        <v>29</v>
      </c>
      <c r="D10" t="s">
        <v>30</v>
      </c>
      <c r="E10" t="s">
        <v>34</v>
      </c>
      <c r="F10" s="15">
        <v>45458</v>
      </c>
      <c r="G10" s="15">
        <v>26626</v>
      </c>
      <c r="H10" s="16">
        <v>69589</v>
      </c>
      <c r="I10" s="16">
        <v>26667</v>
      </c>
      <c r="J10" s="16">
        <f t="shared" si="0"/>
        <v>168340</v>
      </c>
    </row>
    <row r="11" spans="1:10" x14ac:dyDescent="0.3">
      <c r="A11" s="13">
        <v>43917</v>
      </c>
      <c r="B11" s="14">
        <v>0.59027777777777779</v>
      </c>
      <c r="C11" t="s">
        <v>35</v>
      </c>
      <c r="D11" t="s">
        <v>36</v>
      </c>
      <c r="E11" t="s">
        <v>37</v>
      </c>
      <c r="F11" s="15">
        <v>9988</v>
      </c>
      <c r="G11" s="15">
        <v>88922</v>
      </c>
      <c r="H11" s="16">
        <v>75676</v>
      </c>
      <c r="I11" s="16">
        <v>6266</v>
      </c>
      <c r="J11" s="16">
        <f t="shared" si="0"/>
        <v>180852</v>
      </c>
    </row>
    <row r="12" spans="1:10" x14ac:dyDescent="0.3">
      <c r="A12" s="13">
        <v>43920</v>
      </c>
      <c r="B12" s="14">
        <v>0.72916666666666663</v>
      </c>
      <c r="C12" t="s">
        <v>35</v>
      </c>
      <c r="D12" t="s">
        <v>36</v>
      </c>
      <c r="E12" t="s">
        <v>38</v>
      </c>
      <c r="F12" s="15">
        <v>23831</v>
      </c>
      <c r="G12" s="15">
        <v>24626</v>
      </c>
      <c r="H12" s="16">
        <v>78921</v>
      </c>
      <c r="I12" s="16">
        <v>72676</v>
      </c>
      <c r="J12" s="16">
        <f t="shared" si="0"/>
        <v>200054</v>
      </c>
    </row>
    <row r="13" spans="1:10" x14ac:dyDescent="0.3">
      <c r="A13" s="13">
        <v>43923</v>
      </c>
      <c r="B13" s="14">
        <v>0.80555555555555547</v>
      </c>
      <c r="C13" t="s">
        <v>35</v>
      </c>
      <c r="D13" t="s">
        <v>36</v>
      </c>
      <c r="E13" t="s">
        <v>39</v>
      </c>
      <c r="F13" s="15">
        <v>69589</v>
      </c>
      <c r="G13" s="15">
        <v>68896</v>
      </c>
      <c r="H13" s="16">
        <v>23526</v>
      </c>
      <c r="I13" s="16">
        <v>78896</v>
      </c>
      <c r="J13" s="16">
        <f t="shared" si="0"/>
        <v>240907</v>
      </c>
    </row>
    <row r="14" spans="1:10" x14ac:dyDescent="0.3">
      <c r="A14" s="13">
        <v>43926</v>
      </c>
      <c r="B14" s="14">
        <v>0.89583333333333337</v>
      </c>
      <c r="C14" t="s">
        <v>35</v>
      </c>
      <c r="D14" t="s">
        <v>36</v>
      </c>
      <c r="E14" t="s">
        <v>40</v>
      </c>
      <c r="F14" s="15">
        <v>45646</v>
      </c>
      <c r="G14" s="15">
        <v>55998</v>
      </c>
      <c r="H14" s="16">
        <v>15567</v>
      </c>
      <c r="I14" s="16">
        <v>76998</v>
      </c>
      <c r="J14" s="16">
        <f t="shared" si="0"/>
        <v>194209</v>
      </c>
    </row>
    <row r="15" spans="1:10" x14ac:dyDescent="0.3">
      <c r="A15" s="13">
        <v>43929</v>
      </c>
      <c r="B15" s="14">
        <v>0.3888888888888889</v>
      </c>
      <c r="C15" t="s">
        <v>35</v>
      </c>
      <c r="D15" t="s">
        <v>36</v>
      </c>
      <c r="E15" t="s">
        <v>41</v>
      </c>
      <c r="F15" s="15">
        <v>78921</v>
      </c>
      <c r="G15" s="15">
        <v>69589</v>
      </c>
      <c r="H15" s="16">
        <v>5255</v>
      </c>
      <c r="I15" s="16">
        <v>22767</v>
      </c>
      <c r="J15" s="16">
        <f t="shared" si="0"/>
        <v>176532</v>
      </c>
    </row>
    <row r="16" spans="1:10" x14ac:dyDescent="0.3">
      <c r="A16" s="13">
        <v>43932</v>
      </c>
      <c r="B16" s="14">
        <v>0.84027777777777779</v>
      </c>
      <c r="C16" t="s">
        <v>42</v>
      </c>
      <c r="D16" t="s">
        <v>43</v>
      </c>
      <c r="E16" t="s">
        <v>44</v>
      </c>
      <c r="F16" s="15">
        <v>27890</v>
      </c>
      <c r="G16" s="15">
        <v>5355</v>
      </c>
      <c r="H16" s="16">
        <v>756776</v>
      </c>
      <c r="I16" s="16">
        <v>69089</v>
      </c>
      <c r="J16" s="16">
        <f t="shared" si="0"/>
        <v>859110</v>
      </c>
    </row>
    <row r="17" spans="1:10" x14ac:dyDescent="0.3">
      <c r="A17" s="13">
        <v>43935</v>
      </c>
      <c r="B17" s="14">
        <v>0.6875</v>
      </c>
      <c r="C17" t="s">
        <v>42</v>
      </c>
      <c r="D17" t="s">
        <v>43</v>
      </c>
      <c r="E17" t="s">
        <v>45</v>
      </c>
      <c r="F17" s="15">
        <v>20998</v>
      </c>
      <c r="G17" s="15">
        <v>45546</v>
      </c>
      <c r="H17" s="16">
        <v>25626</v>
      </c>
      <c r="I17" s="16">
        <v>78935</v>
      </c>
      <c r="J17" s="16">
        <f t="shared" si="0"/>
        <v>171105</v>
      </c>
    </row>
    <row r="18" spans="1:10" x14ac:dyDescent="0.3">
      <c r="A18" s="13">
        <v>43938</v>
      </c>
      <c r="B18" s="14">
        <v>0.58333333333333337</v>
      </c>
      <c r="C18" t="s">
        <v>42</v>
      </c>
      <c r="D18" t="s">
        <v>43</v>
      </c>
      <c r="E18" t="s">
        <v>46</v>
      </c>
      <c r="F18" s="15">
        <v>69089</v>
      </c>
      <c r="G18" s="15">
        <v>45646</v>
      </c>
      <c r="H18" s="16">
        <v>78921</v>
      </c>
      <c r="I18" s="16">
        <v>33736</v>
      </c>
      <c r="J18" s="16">
        <f t="shared" si="0"/>
        <v>227392</v>
      </c>
    </row>
    <row r="19" spans="1:10" x14ac:dyDescent="0.3">
      <c r="A19" s="13">
        <v>43941</v>
      </c>
      <c r="B19" s="14">
        <v>0.47222222222222227</v>
      </c>
      <c r="C19" t="s">
        <v>42</v>
      </c>
      <c r="D19" t="s">
        <v>43</v>
      </c>
      <c r="E19" t="s">
        <v>47</v>
      </c>
      <c r="F19" s="15">
        <v>25626</v>
      </c>
      <c r="G19" s="15">
        <v>78935</v>
      </c>
      <c r="H19" s="16">
        <v>23726</v>
      </c>
      <c r="I19" s="16">
        <v>77764</v>
      </c>
      <c r="J19" s="16">
        <f t="shared" si="0"/>
        <v>206051</v>
      </c>
    </row>
    <row r="20" spans="1:10" x14ac:dyDescent="0.3">
      <c r="A20" s="13">
        <v>43944</v>
      </c>
      <c r="B20" s="14">
        <v>0.4513888888888889</v>
      </c>
      <c r="C20" t="s">
        <v>48</v>
      </c>
      <c r="D20" t="s">
        <v>36</v>
      </c>
      <c r="E20" t="s">
        <v>49</v>
      </c>
      <c r="F20" s="15">
        <v>78921</v>
      </c>
      <c r="G20" s="15">
        <v>33536</v>
      </c>
      <c r="H20" s="16">
        <v>17764</v>
      </c>
      <c r="I20" s="16">
        <v>7377</v>
      </c>
      <c r="J20" s="16">
        <f t="shared" si="0"/>
        <v>137598</v>
      </c>
    </row>
    <row r="21" spans="1:10" x14ac:dyDescent="0.3">
      <c r="A21" s="13">
        <v>43947</v>
      </c>
      <c r="B21" s="14">
        <v>0.64583333333333337</v>
      </c>
      <c r="C21" t="s">
        <v>48</v>
      </c>
      <c r="D21" t="s">
        <v>36</v>
      </c>
      <c r="E21" t="s">
        <v>50</v>
      </c>
      <c r="F21" s="15">
        <v>23526</v>
      </c>
      <c r="G21" s="15">
        <v>55564</v>
      </c>
      <c r="H21" s="16">
        <v>7277</v>
      </c>
      <c r="I21" s="16">
        <v>7377</v>
      </c>
      <c r="J21" s="16">
        <f t="shared" si="0"/>
        <v>93744</v>
      </c>
    </row>
    <row r="22" spans="1:10" x14ac:dyDescent="0.3">
      <c r="A22" s="13">
        <v>43950</v>
      </c>
      <c r="B22" s="14">
        <v>0.59027777777777779</v>
      </c>
      <c r="C22" t="s">
        <v>48</v>
      </c>
      <c r="D22" t="s">
        <v>36</v>
      </c>
      <c r="E22" t="s">
        <v>51</v>
      </c>
      <c r="F22" s="15">
        <v>15564</v>
      </c>
      <c r="G22" s="15">
        <v>5355</v>
      </c>
      <c r="H22" s="16">
        <v>71776</v>
      </c>
      <c r="I22" s="16">
        <v>47746</v>
      </c>
      <c r="J22" s="16">
        <f t="shared" si="0"/>
        <v>140441</v>
      </c>
    </row>
    <row r="23" spans="1:10" x14ac:dyDescent="0.3">
      <c r="A23" s="13">
        <v>43953</v>
      </c>
      <c r="B23" s="14">
        <v>0.72916666666666663</v>
      </c>
      <c r="C23" t="s">
        <v>52</v>
      </c>
      <c r="D23" t="s">
        <v>43</v>
      </c>
      <c r="E23" t="s">
        <v>53</v>
      </c>
      <c r="F23" s="15">
        <v>87858</v>
      </c>
      <c r="G23" s="15">
        <v>15564</v>
      </c>
      <c r="H23" s="16">
        <v>47998</v>
      </c>
      <c r="I23" s="16">
        <v>28893</v>
      </c>
      <c r="J23" s="16">
        <f t="shared" si="0"/>
        <v>180313</v>
      </c>
    </row>
    <row r="24" spans="1:10" x14ac:dyDescent="0.3">
      <c r="A24" s="13">
        <v>43956</v>
      </c>
      <c r="B24" s="14">
        <v>0.80555555555555547</v>
      </c>
      <c r="C24" t="s">
        <v>52</v>
      </c>
      <c r="D24" t="s">
        <v>43</v>
      </c>
      <c r="E24" t="s">
        <v>54</v>
      </c>
      <c r="F24" s="15">
        <v>45998</v>
      </c>
      <c r="G24" s="15">
        <v>5255</v>
      </c>
      <c r="H24" s="16">
        <v>12364</v>
      </c>
      <c r="I24" s="16">
        <v>20998</v>
      </c>
      <c r="J24" s="16">
        <f t="shared" si="0"/>
        <v>84615</v>
      </c>
    </row>
    <row r="25" spans="1:10" x14ac:dyDescent="0.3">
      <c r="A25" s="13">
        <v>43959</v>
      </c>
      <c r="B25" s="14">
        <v>0.89583333333333337</v>
      </c>
      <c r="C25" t="s">
        <v>52</v>
      </c>
      <c r="D25" t="s">
        <v>43</v>
      </c>
      <c r="E25" t="s">
        <v>55</v>
      </c>
      <c r="F25" s="15">
        <v>78921</v>
      </c>
      <c r="G25" s="15">
        <v>21526</v>
      </c>
      <c r="H25" s="16">
        <v>476476</v>
      </c>
      <c r="I25" s="16">
        <v>69089</v>
      </c>
      <c r="J25" s="16">
        <f t="shared" si="0"/>
        <v>646012</v>
      </c>
    </row>
    <row r="26" spans="1:10" x14ac:dyDescent="0.3">
      <c r="A26" s="13">
        <v>43962</v>
      </c>
      <c r="B26" s="14">
        <v>0.3888888888888889</v>
      </c>
      <c r="C26" t="s">
        <v>52</v>
      </c>
      <c r="D26" t="s">
        <v>43</v>
      </c>
      <c r="E26" t="s">
        <v>56</v>
      </c>
      <c r="F26" s="15">
        <v>23526</v>
      </c>
      <c r="G26" s="15">
        <v>27890</v>
      </c>
      <c r="H26" s="16">
        <v>17764</v>
      </c>
      <c r="I26" s="16">
        <v>47646</v>
      </c>
      <c r="J26" s="16">
        <f t="shared" si="0"/>
        <v>116826</v>
      </c>
    </row>
  </sheetData>
  <phoneticPr fontId="1" type="noConversion"/>
  <conditionalFormatting sqref="C4:C26">
    <cfRule type="expression" dxfId="3" priority="6">
      <formula>J4&gt;=200000</formula>
    </cfRule>
  </conditionalFormatting>
  <conditionalFormatting sqref="A4:J26">
    <cfRule type="expression" dxfId="2" priority="5">
      <formula>$G4&gt;$F4*0.9</formula>
    </cfRule>
  </conditionalFormatting>
  <conditionalFormatting sqref="D4:D26">
    <cfRule type="expression" dxfId="1" priority="4">
      <formula>AVERAGE(F4:I4)&lt;40000</formula>
    </cfRule>
  </conditionalFormatting>
  <conditionalFormatting sqref="J1:J1048576">
    <cfRule type="iconSet" priority="3">
      <iconSet>
        <cfvo type="percent" val="0"/>
        <cfvo type="num" val="150000"/>
        <cfvo type="num" val="200000"/>
      </iconSet>
    </cfRule>
  </conditionalFormatting>
  <conditionalFormatting sqref="G4:G26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{4114B55C-00C2-4294-9F01-B8F57C1A5433}</x14:id>
        </ext>
      </extLst>
    </cfRule>
  </conditionalFormatting>
  <conditionalFormatting sqref="J4:J26">
    <cfRule type="aboveAverage" dxfId="0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14B55C-00C2-4294-9F01-B8F57C1A543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G4:G26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H10"/>
  <sheetViews>
    <sheetView workbookViewId="0">
      <selection activeCell="B3" sqref="B3:G9"/>
    </sheetView>
  </sheetViews>
  <sheetFormatPr defaultRowHeight="16.5" x14ac:dyDescent="0.3"/>
  <cols>
    <col min="1" max="1" width="1.625" customWidth="1"/>
    <col min="8" max="8" width="19.75" customWidth="1"/>
  </cols>
  <sheetData>
    <row r="3" spans="2:8" x14ac:dyDescent="0.3">
      <c r="B3" s="18" t="s">
        <v>0</v>
      </c>
      <c r="C3" s="19" t="s">
        <v>1</v>
      </c>
      <c r="D3" s="19" t="s">
        <v>2</v>
      </c>
      <c r="E3" s="19" t="s">
        <v>3</v>
      </c>
      <c r="F3" s="19" t="s">
        <v>4</v>
      </c>
      <c r="G3" s="19" t="s">
        <v>5</v>
      </c>
      <c r="H3" s="19" t="s">
        <v>57</v>
      </c>
    </row>
    <row r="4" spans="2:8" x14ac:dyDescent="0.3">
      <c r="B4" s="20" t="s">
        <v>6</v>
      </c>
      <c r="C4" s="17">
        <v>235</v>
      </c>
      <c r="D4" s="17">
        <v>108</v>
      </c>
      <c r="E4" s="17">
        <v>290</v>
      </c>
      <c r="F4" s="17">
        <v>383</v>
      </c>
      <c r="G4" s="17">
        <v>545</v>
      </c>
      <c r="H4" s="21"/>
    </row>
    <row r="5" spans="2:8" x14ac:dyDescent="0.3">
      <c r="B5" s="20" t="s">
        <v>7</v>
      </c>
      <c r="C5" s="17">
        <v>694</v>
      </c>
      <c r="D5" s="17">
        <v>643</v>
      </c>
      <c r="E5" s="17">
        <v>135</v>
      </c>
      <c r="F5" s="17">
        <v>275</v>
      </c>
      <c r="G5" s="17">
        <v>454</v>
      </c>
      <c r="H5" s="21"/>
    </row>
    <row r="6" spans="2:8" x14ac:dyDescent="0.3">
      <c r="B6" s="20" t="s">
        <v>8</v>
      </c>
      <c r="C6" s="17">
        <v>144</v>
      </c>
      <c r="D6" s="17">
        <v>462</v>
      </c>
      <c r="E6" s="17">
        <v>339</v>
      </c>
      <c r="F6" s="17">
        <v>581</v>
      </c>
      <c r="G6" s="17">
        <v>455</v>
      </c>
      <c r="H6" s="21"/>
    </row>
    <row r="7" spans="2:8" x14ac:dyDescent="0.3">
      <c r="B7" s="20" t="s">
        <v>9</v>
      </c>
      <c r="C7" s="17">
        <v>655</v>
      </c>
      <c r="D7" s="17">
        <v>250</v>
      </c>
      <c r="E7" s="17">
        <v>124</v>
      </c>
      <c r="F7" s="17">
        <v>354</v>
      </c>
      <c r="G7" s="17">
        <v>245</v>
      </c>
      <c r="H7" s="21"/>
    </row>
    <row r="8" spans="2:8" x14ac:dyDescent="0.3">
      <c r="B8" s="20" t="s">
        <v>10</v>
      </c>
      <c r="C8" s="17">
        <v>222</v>
      </c>
      <c r="D8" s="17">
        <v>422</v>
      </c>
      <c r="E8" s="17">
        <v>107</v>
      </c>
      <c r="F8" s="17">
        <v>526</v>
      </c>
      <c r="G8" s="17">
        <v>717</v>
      </c>
      <c r="H8" s="21"/>
    </row>
    <row r="9" spans="2:8" x14ac:dyDescent="0.3">
      <c r="B9" s="20" t="s">
        <v>11</v>
      </c>
      <c r="C9" s="17">
        <v>123</v>
      </c>
      <c r="D9" s="17">
        <v>234</v>
      </c>
      <c r="E9" s="17">
        <v>265</v>
      </c>
      <c r="F9" s="17">
        <v>325</v>
      </c>
      <c r="G9" s="17">
        <v>400</v>
      </c>
      <c r="H9" s="21"/>
    </row>
    <row r="10" spans="2:8" x14ac:dyDescent="0.3">
      <c r="B10" s="20" t="s">
        <v>12</v>
      </c>
      <c r="C10" s="17">
        <v>54</v>
      </c>
      <c r="D10" s="17">
        <v>546</v>
      </c>
      <c r="E10" s="17">
        <v>356</v>
      </c>
      <c r="F10" s="17">
        <v>240</v>
      </c>
      <c r="G10" s="17">
        <v>338</v>
      </c>
      <c r="H10" s="21"/>
    </row>
  </sheetData>
  <phoneticPr fontId="1" type="noConversion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 xr2:uid="{00000000-0003-0000-0300-000000000000}">
          <x14:colorSeries theme="5" tint="-0.499984740745262"/>
          <x14:colorNegative theme="6"/>
          <x14:colorAxis rgb="FF000000"/>
          <x14:colorMarkers theme="1"/>
          <x14:colorFirst theme="5" tint="0.39997558519241921"/>
          <x14:colorLast theme="5" tint="0.39997558519241921"/>
          <x14:colorHigh theme="5"/>
          <x14:colorLow theme="5"/>
          <x14:sparklines>
            <x14:sparkline>
              <xm:f>'지역별 분양수'!C4:G4</xm:f>
              <xm:sqref>H4</xm:sqref>
            </x14:sparkline>
            <x14:sparkline>
              <xm:f>'지역별 분양수'!C5:G5</xm:f>
              <xm:sqref>H5</xm:sqref>
            </x14:sparkline>
            <x14:sparkline>
              <xm:f>'지역별 분양수'!C6:G6</xm:f>
              <xm:sqref>H6</xm:sqref>
            </x14:sparkline>
            <x14:sparkline>
              <xm:f>'지역별 분양수'!C7:G7</xm:f>
              <xm:sqref>H7</xm:sqref>
            </x14:sparkline>
            <x14:sparkline>
              <xm:f>'지역별 분양수'!C8:G8</xm:f>
              <xm:sqref>H8</xm:sqref>
            </x14:sparkline>
            <x14:sparkline>
              <xm:f>'지역별 분양수'!C9:G9</xm:f>
              <xm:sqref>H9</xm:sqref>
            </x14:sparkline>
            <x14:sparkline>
              <xm:f>'지역별 분양수'!C10:G10</xm:f>
              <xm:sqref>H10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</vt:vector>
  </HeadingPairs>
  <TitlesOfParts>
    <vt:vector size="4" baseType="lpstr">
      <vt:lpstr>분양수</vt:lpstr>
      <vt:lpstr>수입 현황</vt:lpstr>
      <vt:lpstr>지역별 분양수</vt:lpstr>
      <vt:lpstr>지역 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hyhyhui</dc:creator>
  <cp:lastModifiedBy>kwonos@hanbit.co.kr</cp:lastModifiedBy>
  <dcterms:created xsi:type="dcterms:W3CDTF">2020-10-11T15:42:02Z</dcterms:created>
  <dcterms:modified xsi:type="dcterms:W3CDTF">2021-05-28T04:41:15Z</dcterms:modified>
</cp:coreProperties>
</file>